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E8029ED-2F24-4E4C-895B-95CCFB6C58BD}" xr6:coauthVersionLast="47" xr6:coauthVersionMax="47" xr10:uidLastSave="{00000000-0000-0000-0000-000000000000}"/>
  <bookViews>
    <workbookView xWindow="2805" yWindow="855" windowWidth="25170" windowHeight="142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50" l="1"/>
  <c r="Y7" i="150"/>
  <c r="Q7" i="150"/>
  <c r="I55" i="149"/>
  <c r="D14" i="150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9" i="150" l="1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<sst xmlns="http://schemas.openxmlformats.org/spreadsheetml/2006/main" count="2126" uniqueCount="401">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</sst>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Z7" sqref="Z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-2765277.5</v>
      </c>
      <c r="Y7" s="215">
        <f>G62-K7-L7</f>
        <v>-2776288</v>
      </c>
      <c r="Z7" s="216">
        <f>AVERAGE(Y7:Y13)</f>
        <v>-2778884.2857142859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2565964</v>
      </c>
      <c r="H9" s="132">
        <v>12200</v>
      </c>
      <c r="I9" s="63">
        <v>13100</v>
      </c>
      <c r="J9" s="63">
        <v>-400</v>
      </c>
      <c r="K9" s="170">
        <f t="shared" si="2"/>
        <v>24900</v>
      </c>
      <c r="L9" s="171"/>
      <c r="M9" s="153"/>
      <c r="N9" s="149">
        <f>L9+K9+G9+M9</f>
        <v>2590864</v>
      </c>
      <c r="O9" s="67">
        <f t="shared" si="3"/>
        <v>917267.50999999989</v>
      </c>
      <c r="P9" s="163">
        <f t="shared" ref="P9" si="4">(IF($Q9&lt;0,-$Q$3+P8,($Q9-$Q$3)+P8))</f>
        <v>2751802.53</v>
      </c>
      <c r="Q9" s="164">
        <f>Q8+N9+1</f>
        <v>2801405.51</v>
      </c>
      <c r="R9" s="29">
        <f t="shared" si="1"/>
        <v>646.14920334381247</v>
      </c>
      <c r="S9" s="5">
        <f>SUM($Q$7:$Q9)/T9+1</f>
        <v>1085220.51</v>
      </c>
      <c r="T9" s="17">
        <v>3</v>
      </c>
      <c r="U9" s="4"/>
      <c r="V9" s="131"/>
      <c r="W9" s="105"/>
      <c r="X9" s="167"/>
      <c r="Y9" s="156">
        <f>Y8-K9-L9</f>
        <v>-2779167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1346314.0099999998</v>
      </c>
      <c r="P10" s="163">
        <f>(IF($Q10&lt;0,-$Q$3+P9,($Q10-$Q$3)+P9))</f>
        <v>5385256.0399999991</v>
      </c>
      <c r="Q10" s="164">
        <f t="shared" ref="Q10:Q15" si="5">Q9+N10</f>
        <v>2801405.51</v>
      </c>
      <c r="R10" s="29">
        <f t="shared" si="1"/>
        <v>901.60582190149546</v>
      </c>
      <c r="S10" s="5">
        <f>SUM($Q$7:$Q10)/T10-1</f>
        <v>1514265.0099999998</v>
      </c>
      <c r="T10" s="17">
        <v>4</v>
      </c>
      <c r="U10" s="4"/>
      <c r="V10" s="131"/>
      <c r="W10" s="105"/>
      <c r="X10" s="167"/>
      <c r="Y10" s="156">
        <f>Y9-K10-L10</f>
        <v>-2779167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1603741.9099999997</v>
      </c>
      <c r="P11" s="163">
        <f t="shared" ref="P11:P55" si="6">(IF($Q11&lt;0,-$Q$3+P10,($Q11-$Q$3)+P10))</f>
        <v>8018709.5499999989</v>
      </c>
      <c r="Q11" s="164">
        <f t="shared" si="5"/>
        <v>2801405.51</v>
      </c>
      <c r="R11" s="29">
        <f t="shared" si="1"/>
        <v>1054.8811029341716</v>
      </c>
      <c r="S11" s="5">
        <f>SUM($Q$7:$Q11)/T11</f>
        <v>1771693.9099999997</v>
      </c>
      <c r="T11" s="17">
        <v>5</v>
      </c>
      <c r="U11" s="27"/>
      <c r="V11" s="134"/>
      <c r="W11" s="105"/>
      <c r="X11" s="167"/>
      <c r="Y11" s="156">
        <f t="shared" ref="Y11:Y18" si="7">Y10-K11-L11</f>
        <v>-2779167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>
        <v>200</v>
      </c>
      <c r="I12" s="63">
        <v>8800</v>
      </c>
      <c r="J12" s="63">
        <v>-200</v>
      </c>
      <c r="K12" s="170">
        <f t="shared" ref="K12:K55" si="8">+H12+I12+J12</f>
        <v>8800</v>
      </c>
      <c r="L12" s="171"/>
      <c r="M12" s="153"/>
      <c r="N12" s="149">
        <f t="shared" ref="N12:N15" si="9">L12+K12+G12+M12</f>
        <v>8800</v>
      </c>
      <c r="O12" s="67">
        <f t="shared" si="3"/>
        <v>1776827.343333333</v>
      </c>
      <c r="P12" s="163">
        <f t="shared" si="6"/>
        <v>10660964.059999999</v>
      </c>
      <c r="Q12" s="164">
        <f>Q11+N12+1</f>
        <v>2810206.51</v>
      </c>
      <c r="R12" s="29">
        <f t="shared" si="1"/>
        <v>1157.9381867041375</v>
      </c>
      <c r="S12" s="5">
        <f>SUM($Q$7:$Q12)/T12+1</f>
        <v>1944780.343333333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-2787967</v>
      </c>
      <c r="Z12" s="217">
        <f>AVERAGE(Y12:Y20)</f>
        <v>-2800934.111111111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>
        <v>200</v>
      </c>
      <c r="I13" s="63">
        <v>8200</v>
      </c>
      <c r="J13" s="63">
        <v>-200</v>
      </c>
      <c r="K13" s="170">
        <f t="shared" si="8"/>
        <v>8200</v>
      </c>
      <c r="L13" s="171"/>
      <c r="M13" s="153"/>
      <c r="N13" s="149">
        <f t="shared" si="9"/>
        <v>8200</v>
      </c>
      <c r="O13" s="67">
        <f t="shared" si="3"/>
        <v>1901631.0814285711</v>
      </c>
      <c r="P13" s="163">
        <f t="shared" si="6"/>
        <v>13311417.569999998</v>
      </c>
      <c r="Q13" s="164">
        <f>Q12+N13-1</f>
        <v>2818405.51</v>
      </c>
      <c r="R13" s="29">
        <f t="shared" si="1"/>
        <v>1232.2467618299104</v>
      </c>
      <c r="S13" s="5">
        <f>SUM($Q$7:$Q13)/T13</f>
        <v>2069583.0814285711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-2796167</v>
      </c>
      <c r="Z13" s="217"/>
      <c r="AA13" s="92"/>
      <c r="AB13" s="92"/>
    </row>
    <row r="14" spans="2:255">
      <c r="B14" s="116">
        <v>45875</v>
      </c>
      <c r="C14" s="14"/>
      <c r="D14" s="87">
        <f>-10199</f>
        <v>-10199</v>
      </c>
      <c r="E14" s="87"/>
      <c r="F14" s="23"/>
      <c r="G14" s="26">
        <f>D14+E14+F14-E13-F13</f>
        <v>-10199</v>
      </c>
      <c r="H14" s="132">
        <v>200</v>
      </c>
      <c r="I14" s="63">
        <v>5100</v>
      </c>
      <c r="J14" s="63">
        <v>-200</v>
      </c>
      <c r="K14" s="170">
        <f t="shared" si="8"/>
        <v>5100</v>
      </c>
      <c r="L14" s="171"/>
      <c r="M14" s="154"/>
      <c r="N14" s="149">
        <f t="shared" si="9"/>
        <v>-5099</v>
      </c>
      <c r="O14" s="67">
        <f>P14/T14+1</f>
        <v>1994597.5099999998</v>
      </c>
      <c r="P14" s="163">
        <f t="shared" si="6"/>
        <v>15956772.079999998</v>
      </c>
      <c r="Q14" s="164">
        <f>Q13+N14</f>
        <v>2813306.51</v>
      </c>
      <c r="R14" s="29">
        <f t="shared" si="1"/>
        <v>1287.5991414213584</v>
      </c>
      <c r="S14" s="5">
        <f>SUM($Q$7:$Q14)/T14</f>
        <v>2162548.5099999998</v>
      </c>
      <c r="T14" s="17">
        <v>8</v>
      </c>
      <c r="U14" s="4"/>
      <c r="V14" s="4"/>
      <c r="W14" s="105"/>
      <c r="X14" s="167"/>
      <c r="Y14" s="156">
        <f>Y13-K14-L14</f>
        <v>-2801267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>
        <v>200</v>
      </c>
      <c r="I15" s="63">
        <v>-700</v>
      </c>
      <c r="J15" s="63">
        <v>-200</v>
      </c>
      <c r="K15" s="170">
        <f t="shared" si="8"/>
        <v>-700</v>
      </c>
      <c r="L15" s="172"/>
      <c r="M15" s="153"/>
      <c r="N15" s="149">
        <f t="shared" si="9"/>
        <v>-700</v>
      </c>
      <c r="O15" s="67">
        <f t="shared" si="3"/>
        <v>2066825.1766666663</v>
      </c>
      <c r="P15" s="7">
        <f t="shared" si="6"/>
        <v>18601426.589999996</v>
      </c>
      <c r="Q15" s="164">
        <f t="shared" si="5"/>
        <v>2812606.51</v>
      </c>
      <c r="R15" s="29">
        <f t="shared" si="1"/>
        <v>1330.6046826871168</v>
      </c>
      <c r="S15" s="5">
        <f>SUM($Q$7:$Q15)/T15</f>
        <v>2234777.1766666663</v>
      </c>
      <c r="T15" s="17">
        <v>9</v>
      </c>
      <c r="U15" s="4"/>
      <c r="V15" s="4"/>
      <c r="W15" s="105"/>
      <c r="X15" s="167"/>
      <c r="Y15" s="156">
        <f>Y14-K15-L15</f>
        <v>-2800567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>
        <v>200</v>
      </c>
      <c r="I16" s="63">
        <v>1100</v>
      </c>
      <c r="J16" s="63">
        <v>-200</v>
      </c>
      <c r="K16" s="170">
        <f t="shared" si="8"/>
        <v>1100</v>
      </c>
      <c r="L16" s="172"/>
      <c r="M16" s="153"/>
      <c r="N16" s="152">
        <f>L16+K16+G16+M16</f>
        <v>1100</v>
      </c>
      <c r="O16" s="67">
        <f t="shared" si="3"/>
        <v>2124718.2099999995</v>
      </c>
      <c r="P16" s="70">
        <f t="shared" si="6"/>
        <v>21247182.099999994</v>
      </c>
      <c r="Q16" s="164">
        <f>Q15+N16+1</f>
        <v>2813707.51</v>
      </c>
      <c r="R16" s="71">
        <f t="shared" si="1"/>
        <v>1365.0746701438504</v>
      </c>
      <c r="S16" s="72">
        <f>SUM($Q$7:$Q16)/T16</f>
        <v>2292670.2099999995</v>
      </c>
      <c r="T16" s="73">
        <v>10</v>
      </c>
      <c r="U16" s="218"/>
      <c r="V16" s="133"/>
      <c r="W16" s="105"/>
      <c r="X16" s="167"/>
      <c r="Y16" s="156">
        <f>Y15-K16-L16-1</f>
        <v>-2801668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2172085.2372727264</v>
      </c>
      <c r="P17" s="7">
        <f t="shared" si="6"/>
        <v>23892937.609999992</v>
      </c>
      <c r="Q17" s="164">
        <f t="shared" ref="Q17:Q18" si="10">Q16+N17</f>
        <v>2813707.51</v>
      </c>
      <c r="R17" s="29">
        <f t="shared" si="1"/>
        <v>1393.277387153905</v>
      </c>
      <c r="S17" s="5">
        <f>SUM($Q$7:$Q17)/T17</f>
        <v>2340037.2372727264</v>
      </c>
      <c r="T17" s="18">
        <v>11</v>
      </c>
      <c r="U17" s="27"/>
      <c r="V17" s="136"/>
      <c r="W17" s="105"/>
      <c r="X17" s="167"/>
      <c r="Y17" s="156">
        <f t="shared" si="7"/>
        <v>-2801668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2211557.7599999993</v>
      </c>
      <c r="P18" s="7">
        <f t="shared" si="6"/>
        <v>26538693.11999999</v>
      </c>
      <c r="Q18" s="164">
        <f t="shared" si="10"/>
        <v>2813707.51</v>
      </c>
      <c r="R18" s="29">
        <f t="shared" si="1"/>
        <v>1416.7796513289509</v>
      </c>
      <c r="S18" s="5">
        <f>SUM($Q$7:$Q18)/T18</f>
        <v>2379509.7599999993</v>
      </c>
      <c r="T18" s="18">
        <v>12</v>
      </c>
      <c r="U18" s="27"/>
      <c r="V18" s="136"/>
      <c r="W18" s="105"/>
      <c r="X18" s="167"/>
      <c r="Y18" s="156">
        <f t="shared" si="7"/>
        <v>-2801668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>
        <v>200</v>
      </c>
      <c r="I19" s="63">
        <v>3150</v>
      </c>
      <c r="J19" s="63">
        <v>-100</v>
      </c>
      <c r="K19" s="170">
        <f t="shared" si="8"/>
        <v>3250</v>
      </c>
      <c r="L19" s="171"/>
      <c r="M19" s="153"/>
      <c r="N19" s="149">
        <f t="shared" ref="N19:N48" si="11">L19+K19+G19+M19</f>
        <v>3250</v>
      </c>
      <c r="O19" s="67">
        <f t="shared" si="3"/>
        <v>2245207.5099999988</v>
      </c>
      <c r="P19" s="7">
        <f t="shared" si="6"/>
        <v>29187697.629999988</v>
      </c>
      <c r="Q19" s="164">
        <f>Q18+N19-1</f>
        <v>2816956.51</v>
      </c>
      <c r="R19" s="29">
        <f t="shared" si="1"/>
        <v>1436.8149888063249</v>
      </c>
      <c r="S19" s="5">
        <f>SUM($Q$7:$Q19)/T19</f>
        <v>2413159.5099999988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-2804918</v>
      </c>
      <c r="Z19" s="217">
        <f>AVERAGE(Y19:Y27)</f>
        <v>-2793389.888888889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>
        <v>200</v>
      </c>
      <c r="I20" s="63">
        <v>7500</v>
      </c>
      <c r="J20" s="63">
        <v>-100</v>
      </c>
      <c r="K20" s="170">
        <f>+H20+I20+J20</f>
        <v>7600</v>
      </c>
      <c r="L20" s="171"/>
      <c r="M20" s="153"/>
      <c r="N20" s="149">
        <f t="shared" si="11"/>
        <v>7600</v>
      </c>
      <c r="O20" s="67">
        <f t="shared" si="3"/>
        <v>2274593.0099999988</v>
      </c>
      <c r="P20" s="7">
        <f t="shared" si="6"/>
        <v>31844302.139999986</v>
      </c>
      <c r="Q20" s="164">
        <f>Q19+N20</f>
        <v>2824556.51</v>
      </c>
      <c r="R20" s="29">
        <f t="shared" si="1"/>
        <v>1454.3113568162325</v>
      </c>
      <c r="S20" s="5">
        <f>SUM($Q$7:$Q20)/T20</f>
        <v>2442545.0099999988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-2812517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>
        <v>200</v>
      </c>
      <c r="I21" s="63">
        <v>-14450</v>
      </c>
      <c r="J21" s="63">
        <v>-100</v>
      </c>
      <c r="K21" s="170">
        <f t="shared" ref="K21:K23" si="12">+H21+I21+J21</f>
        <v>-14350</v>
      </c>
      <c r="L21" s="171"/>
      <c r="M21" s="153"/>
      <c r="N21" s="149">
        <f t="shared" si="11"/>
        <v>-14350</v>
      </c>
      <c r="O21" s="67">
        <f t="shared" si="3"/>
        <v>2299103.7766666654</v>
      </c>
      <c r="P21" s="7">
        <f t="shared" si="6"/>
        <v>34486556.649999984</v>
      </c>
      <c r="Q21" s="164">
        <f>Q20+N21</f>
        <v>2810206.51</v>
      </c>
      <c r="R21" s="29">
        <f t="shared" si="1"/>
        <v>1468.9052685687966</v>
      </c>
      <c r="S21" s="5">
        <f>SUM($Q$7:$Q21)/T21</f>
        <v>2467055.7766666654</v>
      </c>
      <c r="T21" s="18">
        <v>15</v>
      </c>
      <c r="U21" s="4"/>
      <c r="V21" s="131"/>
      <c r="W21" s="105"/>
      <c r="X21" s="167"/>
      <c r="Y21" s="156">
        <f>Y20-K21-L21</f>
        <v>-2798167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200</v>
      </c>
      <c r="I22" s="63">
        <v>-13800</v>
      </c>
      <c r="J22" s="63">
        <v>-100</v>
      </c>
      <c r="K22" s="170">
        <f t="shared" si="12"/>
        <v>-13700</v>
      </c>
      <c r="L22" s="171"/>
      <c r="M22" s="153"/>
      <c r="N22" s="149">
        <f t="shared" si="11"/>
        <v>-13700</v>
      </c>
      <c r="O22" s="67">
        <f t="shared" si="3"/>
        <v>2319694.4474999988</v>
      </c>
      <c r="P22" s="7">
        <f t="shared" si="6"/>
        <v>37115111.159999982</v>
      </c>
      <c r="Q22" s="164">
        <f>Q21+N22</f>
        <v>2796506.51</v>
      </c>
      <c r="R22" s="29">
        <f t="shared" si="1"/>
        <v>1481.1651230708767</v>
      </c>
      <c r="S22" s="5">
        <f>SUM($Q$7:$Q22)/T22</f>
        <v>2487646.4474999988</v>
      </c>
      <c r="T22" s="18">
        <v>16</v>
      </c>
      <c r="U22" s="4"/>
      <c r="V22" s="131"/>
      <c r="W22" s="105"/>
      <c r="X22" s="167"/>
      <c r="Y22" s="156">
        <f>Y21-K22-L22</f>
        <v>-2784467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>
        <v>200</v>
      </c>
      <c r="I23" s="63">
        <v>2300</v>
      </c>
      <c r="J23" s="63">
        <v>-100</v>
      </c>
      <c r="K23" s="170">
        <f t="shared" si="12"/>
        <v>2400</v>
      </c>
      <c r="L23" s="171"/>
      <c r="M23" s="153"/>
      <c r="N23" s="149">
        <f t="shared" si="11"/>
        <v>2400</v>
      </c>
      <c r="O23" s="67">
        <f t="shared" si="3"/>
        <v>2338003.8629411752</v>
      </c>
      <c r="P23" s="7">
        <f t="shared" si="6"/>
        <v>39746065.669999979</v>
      </c>
      <c r="Q23" s="164">
        <f>Q22+N23</f>
        <v>2798906.51</v>
      </c>
      <c r="R23" s="29">
        <f t="shared" si="1"/>
        <v>1492.0666993790937</v>
      </c>
      <c r="S23" s="5">
        <f>SUM($Q$7:$Q23)/T23</f>
        <v>2505955.8629411752</v>
      </c>
      <c r="T23" s="18">
        <v>17</v>
      </c>
      <c r="U23" s="27"/>
      <c r="V23" s="135"/>
      <c r="W23" s="105"/>
      <c r="X23" s="167"/>
      <c r="Y23" s="156">
        <f>Y22-K23-L23-1</f>
        <v>-2786868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2354278.8988888878</v>
      </c>
      <c r="P24" s="7">
        <f t="shared" si="6"/>
        <v>42377020.179999977</v>
      </c>
      <c r="Q24" s="164">
        <f t="shared" ref="Q24" si="14">Q23+N24</f>
        <v>2798906.51</v>
      </c>
      <c r="R24" s="29">
        <f t="shared" si="1"/>
        <v>1501.7569894308422</v>
      </c>
      <c r="S24" s="5">
        <f>SUM($Q$7:$Q24)/T24</f>
        <v>2522230.8988888878</v>
      </c>
      <c r="T24" s="18">
        <v>18</v>
      </c>
      <c r="U24" s="4"/>
      <c r="V24" s="135"/>
      <c r="W24" s="105"/>
      <c r="X24" s="167"/>
      <c r="Y24" s="156">
        <f t="shared" ref="Y24:Y55" si="15">Y23-K24-L24</f>
        <v>-2786868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2368840.7731578932</v>
      </c>
      <c r="P25" s="7">
        <f t="shared" si="6"/>
        <v>45007974.689999975</v>
      </c>
      <c r="Q25" s="164">
        <f>Q24+N25</f>
        <v>2798906.51</v>
      </c>
      <c r="R25" s="29">
        <f t="shared" si="1"/>
        <v>1510.4266535426152</v>
      </c>
      <c r="S25" s="5">
        <f>SUM($Q$7:$Q25)/T25-1</f>
        <v>2536791.7731578932</v>
      </c>
      <c r="T25" s="18">
        <v>19</v>
      </c>
      <c r="U25" s="4"/>
      <c r="V25" s="131"/>
      <c r="W25" s="105"/>
      <c r="X25" s="167"/>
      <c r="Y25" s="156">
        <f t="shared" si="15"/>
        <v>-2786868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-800</v>
      </c>
      <c r="J26" s="63">
        <v>700</v>
      </c>
      <c r="K26" s="170">
        <f t="shared" si="8"/>
        <v>100</v>
      </c>
      <c r="L26" s="171"/>
      <c r="M26" s="153"/>
      <c r="N26" s="149">
        <f t="shared" ref="N26" si="16">L26+K26+G26+M26</f>
        <v>100</v>
      </c>
      <c r="O26" s="67">
        <f t="shared" si="3"/>
        <v>2381951.5099999988</v>
      </c>
      <c r="P26" s="7">
        <f t="shared" si="6"/>
        <v>47639030.199999973</v>
      </c>
      <c r="Q26" s="164">
        <f>Q25+N26+1</f>
        <v>2799007.51</v>
      </c>
      <c r="R26" s="29">
        <f t="shared" si="1"/>
        <v>1518.2334893302843</v>
      </c>
      <c r="S26" s="5">
        <f>SUM($Q$7:$Q26)/T26</f>
        <v>2549903.5099999988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-2786968</v>
      </c>
      <c r="Z26" s="217">
        <f>AVERAGE(Y26:Y34)</f>
        <v>-2786145.5555555555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/>
      <c r="M27" s="153"/>
      <c r="N27" s="149">
        <f>L27+K27+G27+M27</f>
        <v>5900</v>
      </c>
      <c r="O27" s="67">
        <f t="shared" si="3"/>
        <v>2394094.5576190464</v>
      </c>
      <c r="P27" s="7">
        <f t="shared" si="6"/>
        <v>50275985.709999971</v>
      </c>
      <c r="Q27" s="164">
        <f>Q26+N27</f>
        <v>2804907.51</v>
      </c>
      <c r="R27" s="29">
        <f t="shared" si="1"/>
        <v>1525.4641550080062</v>
      </c>
      <c r="S27" s="5">
        <f>SUM($Q$7:$Q27)/T27+1</f>
        <v>2562047.5576190464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-2792868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>
        <v>200</v>
      </c>
      <c r="I28" s="63">
        <v>-2400</v>
      </c>
      <c r="J28" s="63">
        <v>700</v>
      </c>
      <c r="K28" s="170">
        <f t="shared" si="8"/>
        <v>-1500</v>
      </c>
      <c r="L28" s="171"/>
      <c r="M28" s="153"/>
      <c r="N28" s="149">
        <f>L28+K28+G28+M28</f>
        <v>-1500</v>
      </c>
      <c r="O28" s="67">
        <f t="shared" si="3"/>
        <v>2405065.4190909076</v>
      </c>
      <c r="P28" s="7">
        <f t="shared" si="6"/>
        <v>52911439.219999969</v>
      </c>
      <c r="Q28" s="164">
        <f>Q27+N28-2</f>
        <v>2803405.51</v>
      </c>
      <c r="R28" s="29">
        <f t="shared" si="1"/>
        <v>1531.996296019641</v>
      </c>
      <c r="S28" s="5">
        <f>SUM($Q$7:$Q28)/T28+1</f>
        <v>2573018.4190909076</v>
      </c>
      <c r="T28" s="18">
        <v>22</v>
      </c>
      <c r="U28" s="4"/>
      <c r="V28" s="131"/>
      <c r="W28" s="105"/>
      <c r="X28" s="167"/>
      <c r="Y28" s="156">
        <f>Y27-K28-L28+2</f>
        <v>-2791366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200</v>
      </c>
      <c r="I29" s="63">
        <v>-12500</v>
      </c>
      <c r="J29" s="63">
        <v>700</v>
      </c>
      <c r="K29" s="170">
        <f t="shared" si="8"/>
        <v>-11600</v>
      </c>
      <c r="L29" s="171"/>
      <c r="M29" s="153"/>
      <c r="N29" s="149">
        <f>L29+K29+G29+M29</f>
        <v>-11600</v>
      </c>
      <c r="O29" s="67">
        <f t="shared" si="3"/>
        <v>2414578.0317391292</v>
      </c>
      <c r="P29" s="7">
        <f t="shared" si="6"/>
        <v>55535294.729999967</v>
      </c>
      <c r="Q29" s="164">
        <f>Q28+N29+2</f>
        <v>2791807.51</v>
      </c>
      <c r="R29" s="29">
        <f t="shared" si="1"/>
        <v>1537.6595882985193</v>
      </c>
      <c r="S29" s="5">
        <f>SUM($Q$7:$Q29)/T29</f>
        <v>2582530.0317391292</v>
      </c>
      <c r="T29" s="18">
        <v>23</v>
      </c>
      <c r="U29" s="4"/>
      <c r="V29" s="131"/>
      <c r="W29" s="105"/>
      <c r="X29" s="167"/>
      <c r="Y29" s="156">
        <f>Y28-K29-L29-2</f>
        <v>-2779768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2700</v>
      </c>
      <c r="I30" s="63">
        <v>1700</v>
      </c>
      <c r="J30" s="25">
        <v>700</v>
      </c>
      <c r="K30" s="170">
        <f t="shared" si="8"/>
        <v>5100</v>
      </c>
      <c r="L30" s="171"/>
      <c r="M30" s="153"/>
      <c r="N30" s="149">
        <f>L30+K30+G30+M30</f>
        <v>5100</v>
      </c>
      <c r="O30" s="67">
        <f t="shared" si="3"/>
        <v>2423510.4266666654</v>
      </c>
      <c r="P30" s="7">
        <f t="shared" si="6"/>
        <v>58164250.239999965</v>
      </c>
      <c r="Q30" s="164">
        <f>Q29+N30</f>
        <v>2796907.51</v>
      </c>
      <c r="R30" s="29">
        <f t="shared" si="1"/>
        <v>1542.9780095900408</v>
      </c>
      <c r="S30" s="5">
        <f>SUM($Q$7:$Q30)/T30</f>
        <v>2591462.4266666654</v>
      </c>
      <c r="T30" s="18">
        <v>24</v>
      </c>
      <c r="U30" s="4"/>
      <c r="V30" s="131"/>
      <c r="W30" s="105"/>
      <c r="X30" s="167"/>
      <c r="Y30" s="156">
        <f t="shared" si="15"/>
        <v>-2784868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2431728.2299999986</v>
      </c>
      <c r="P31" s="7">
        <f t="shared" si="6"/>
        <v>60793205.749999963</v>
      </c>
      <c r="Q31" s="164">
        <f t="shared" ref="Q31:Q39" si="18">Q30+N31</f>
        <v>2796907.51</v>
      </c>
      <c r="R31" s="29">
        <f t="shared" si="1"/>
        <v>1547.8709571782406</v>
      </c>
      <c r="S31" s="5">
        <f>SUM($Q$7:$Q31)/T31</f>
        <v>2599680.2299999986</v>
      </c>
      <c r="T31" s="18">
        <v>25</v>
      </c>
      <c r="U31" s="4"/>
      <c r="V31" s="137"/>
      <c r="W31" s="105"/>
      <c r="X31" s="167"/>
      <c r="Y31" s="156">
        <f t="shared" si="15"/>
        <v>-2784868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2439313.8946153829</v>
      </c>
      <c r="P32" s="7">
        <f t="shared" si="6"/>
        <v>63422161.259999961</v>
      </c>
      <c r="Q32" s="164">
        <f t="shared" si="18"/>
        <v>2796907.51</v>
      </c>
      <c r="R32" s="29">
        <f t="shared" si="1"/>
        <v>1552.3875241827325</v>
      </c>
      <c r="S32" s="5">
        <f>SUM($Q$7:$Q32)/T32</f>
        <v>2607265.8946153829</v>
      </c>
      <c r="T32" s="18">
        <v>26</v>
      </c>
      <c r="U32" s="27"/>
      <c r="V32" s="137"/>
      <c r="W32" s="105"/>
      <c r="X32" s="167"/>
      <c r="Y32" s="156">
        <f t="shared" si="15"/>
        <v>-2784868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2446337.6211111094</v>
      </c>
      <c r="P33" s="7">
        <f t="shared" si="6"/>
        <v>66051115.769999959</v>
      </c>
      <c r="Q33" s="164">
        <f>Q32+N33-1</f>
        <v>2796906.51</v>
      </c>
      <c r="R33" s="29">
        <f t="shared" si="1"/>
        <v>1556.5695086162175</v>
      </c>
      <c r="S33" s="5">
        <f>SUM($Q$7:$Q33)/T33</f>
        <v>2614289.6211111099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-2784868</v>
      </c>
      <c r="Z33" s="217">
        <f>AVERAGE(Y33:Y41)</f>
        <v>-2784869.4444444445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2452859.6528571411</v>
      </c>
      <c r="P34" s="7">
        <f t="shared" si="6"/>
        <v>68680070.279999956</v>
      </c>
      <c r="Q34" s="164">
        <f>Q33+N34</f>
        <v>2796906.51</v>
      </c>
      <c r="R34" s="29">
        <f t="shared" si="1"/>
        <v>1560.4527798758822</v>
      </c>
      <c r="S34" s="5">
        <f>SUM($Q$7:$Q34)/T34</f>
        <v>2620811.652857142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-2784868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2458864.5444827573</v>
      </c>
      <c r="P35" s="7">
        <f t="shared" si="6"/>
        <v>71307071.789999962</v>
      </c>
      <c r="Q35" s="164">
        <f>Q34+N35+2</f>
        <v>2794953.51</v>
      </c>
      <c r="R35" s="29">
        <f t="shared" si="1"/>
        <v>1564.0281416611638</v>
      </c>
      <c r="S35" s="5">
        <f>SUM($Q$7:$Q35)/T35</f>
        <v>2626816.5444827578</v>
      </c>
      <c r="T35" s="18">
        <v>29</v>
      </c>
      <c r="U35" s="4"/>
      <c r="V35" s="131"/>
      <c r="W35" s="105"/>
      <c r="X35" s="167"/>
      <c r="Y35" s="156">
        <f>Y34-K35-L35-1</f>
        <v>-2784869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2464469.1766666654</v>
      </c>
      <c r="P36" s="7">
        <f t="shared" si="6"/>
        <v>73934075.299999967</v>
      </c>
      <c r="Q36" s="164">
        <f>Q35+N36+2</f>
        <v>2794955.51</v>
      </c>
      <c r="R36" s="29">
        <f t="shared" si="1"/>
        <v>1567.3657810961861</v>
      </c>
      <c r="S36" s="5">
        <f>SUM($Q$7:$Q36)/T36+1</f>
        <v>2632422.1766666663</v>
      </c>
      <c r="T36" s="18">
        <v>30</v>
      </c>
      <c r="U36" s="4"/>
      <c r="V36" s="136"/>
      <c r="W36" s="105"/>
      <c r="X36" s="167"/>
      <c r="Y36" s="156">
        <f>Y35-K36-L36-1</f>
        <v>-2784870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2469712.187419354</v>
      </c>
      <c r="P37" s="7">
        <f t="shared" si="6"/>
        <v>76561077.809999973</v>
      </c>
      <c r="Q37" s="164">
        <f>Q36+N37-1</f>
        <v>2794954.51</v>
      </c>
      <c r="R37" s="29">
        <f t="shared" si="1"/>
        <v>1570.4875127532596</v>
      </c>
      <c r="S37" s="5">
        <f>SUM($Q$7:$Q37)/T37+1</f>
        <v>2637665.1874193544</v>
      </c>
      <c r="T37" s="18">
        <v>31</v>
      </c>
      <c r="U37" s="27"/>
      <c r="V37" s="137"/>
      <c r="W37" s="105"/>
      <c r="X37" s="167"/>
      <c r="Y37" s="156">
        <f t="shared" si="15"/>
        <v>-2784870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2474627.5099999993</v>
      </c>
      <c r="P38" s="7">
        <f t="shared" si="6"/>
        <v>79188080.319999978</v>
      </c>
      <c r="Q38" s="164">
        <f t="shared" si="18"/>
        <v>2794954.51</v>
      </c>
      <c r="R38" s="29">
        <f t="shared" si="1"/>
        <v>1573.4135407735541</v>
      </c>
      <c r="S38" s="5">
        <f>SUM($Q$7:$Q38)/T38</f>
        <v>2642579.5099999998</v>
      </c>
      <c r="T38" s="18">
        <v>32</v>
      </c>
      <c r="U38" s="27"/>
      <c r="V38" s="137"/>
      <c r="W38" s="105"/>
      <c r="X38" s="167"/>
      <c r="Y38" s="156">
        <f t="shared" si="15"/>
        <v>-2784870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2479244.9342424236</v>
      </c>
      <c r="P39" s="7">
        <f t="shared" si="6"/>
        <v>81815082.829999983</v>
      </c>
      <c r="Q39" s="164">
        <f t="shared" si="18"/>
        <v>2794954.51</v>
      </c>
      <c r="R39" s="29">
        <f t="shared" si="1"/>
        <v>1576.1627930851816</v>
      </c>
      <c r="S39" s="5">
        <f>SUM($Q$7:$Q39)/T39</f>
        <v>2647196.9342424241</v>
      </c>
      <c r="T39" s="18">
        <v>33</v>
      </c>
      <c r="U39" s="27"/>
      <c r="V39" s="137"/>
      <c r="W39" s="105"/>
      <c r="X39" s="167"/>
      <c r="Y39" s="156">
        <f t="shared" si="15"/>
        <v>-2784870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2483590.7747058822</v>
      </c>
      <c r="P40" s="7">
        <f t="shared" si="6"/>
        <v>84442086.339999989</v>
      </c>
      <c r="Q40" s="164">
        <f>Q39+N40+1</f>
        <v>2794955.51</v>
      </c>
      <c r="R40" s="29">
        <f t="shared" si="1"/>
        <v>1578.7503421846018</v>
      </c>
      <c r="S40" s="5">
        <f>SUM($Q$7:$Q40)/T40</f>
        <v>2651542.7747058826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-2784870</v>
      </c>
      <c r="Z40" s="217">
        <f>AVERAGE(Y40:Y48)</f>
        <v>-2784870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2487688.2814285713</v>
      </c>
      <c r="P41" s="7">
        <f t="shared" si="6"/>
        <v>87069089.849999994</v>
      </c>
      <c r="Q41" s="164">
        <f>Q40+N41</f>
        <v>2794955.51</v>
      </c>
      <c r="R41" s="29">
        <f t="shared" si="1"/>
        <v>1581.1900313354838</v>
      </c>
      <c r="S41" s="5">
        <f>SUM($Q$7:$Q41)/T41</f>
        <v>2655640.2814285718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-2784870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2491558.1211111112</v>
      </c>
      <c r="P42" s="7">
        <f t="shared" si="6"/>
        <v>89696092.359999999</v>
      </c>
      <c r="Q42" s="164">
        <f>Q41+N42-1</f>
        <v>2794954.51</v>
      </c>
      <c r="R42" s="29">
        <f t="shared" si="1"/>
        <v>1583.4941656610888</v>
      </c>
      <c r="S42" s="5">
        <f>SUM($Q$7:$Q42)/T42</f>
        <v>2659510.1211111117</v>
      </c>
      <c r="T42" s="18">
        <v>36</v>
      </c>
      <c r="U42" s="138"/>
      <c r="V42" s="131"/>
      <c r="W42" s="105"/>
      <c r="X42" s="167"/>
      <c r="Y42" s="156">
        <f t="shared" si="15"/>
        <v>-2784870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2495218.7802702705</v>
      </c>
      <c r="P43" s="7">
        <f t="shared" si="6"/>
        <v>92323094.870000005</v>
      </c>
      <c r="Q43" s="164">
        <f>Q42+N43</f>
        <v>2794954.51</v>
      </c>
      <c r="R43" s="29">
        <f t="shared" si="1"/>
        <v>1585.6737521853095</v>
      </c>
      <c r="S43" s="5">
        <f>SUM($Q$7:$Q43)/T43</f>
        <v>2663170.780270271</v>
      </c>
      <c r="T43" s="18">
        <v>37</v>
      </c>
      <c r="U43" s="138"/>
      <c r="V43" s="131"/>
      <c r="W43" s="105"/>
      <c r="X43" s="167"/>
      <c r="Y43" s="156">
        <f t="shared" si="15"/>
        <v>-2784870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2498686.7731578951</v>
      </c>
      <c r="P44" s="7">
        <f t="shared" si="6"/>
        <v>94950097.38000001</v>
      </c>
      <c r="Q44" s="164">
        <f>Q43+N44</f>
        <v>2794954.51</v>
      </c>
      <c r="R44" s="29">
        <f t="shared" si="1"/>
        <v>1587.738623629308</v>
      </c>
      <c r="S44" s="5">
        <f>SUM($Q$7:$Q44)/T44</f>
        <v>2666638.7731578955</v>
      </c>
      <c r="T44" s="18">
        <v>38</v>
      </c>
      <c r="U44" s="138"/>
      <c r="V44" s="131"/>
      <c r="W44" s="105"/>
      <c r="X44" s="167"/>
      <c r="Y44" s="156">
        <f t="shared" si="15"/>
        <v>-2784870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2501976.9202564107</v>
      </c>
      <c r="P45" s="7">
        <f t="shared" si="6"/>
        <v>97577099.890000015</v>
      </c>
      <c r="Q45" s="164">
        <f t="shared" ref="Q45:Q55" si="21">Q44+N45</f>
        <v>2794954.51</v>
      </c>
      <c r="R45" s="29">
        <f t="shared" si="1"/>
        <v>1589.6976042300248</v>
      </c>
      <c r="S45" s="5">
        <f>SUM($Q$7:$Q45)/T45</f>
        <v>2669928.9202564112</v>
      </c>
      <c r="T45" s="18">
        <v>39</v>
      </c>
      <c r="U45" s="138"/>
      <c r="V45" s="131"/>
      <c r="W45" s="105"/>
      <c r="X45" s="167"/>
      <c r="Y45" s="156">
        <f t="shared" si="15"/>
        <v>-2784870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2505102.5600000005</v>
      </c>
      <c r="P46" s="7">
        <f t="shared" si="6"/>
        <v>100204102.40000002</v>
      </c>
      <c r="Q46" s="164">
        <f t="shared" si="21"/>
        <v>2794954.51</v>
      </c>
      <c r="R46" s="29">
        <f t="shared" si="1"/>
        <v>1591.5586358007056</v>
      </c>
      <c r="S46" s="5">
        <f>SUM($Q$7:$Q46)/T46</f>
        <v>2673054.560000001</v>
      </c>
      <c r="T46" s="18">
        <v>40</v>
      </c>
      <c r="U46" s="138"/>
      <c r="V46" s="131"/>
      <c r="W46" s="105"/>
      <c r="X46" s="167"/>
      <c r="Y46" s="156">
        <f t="shared" si="15"/>
        <v>-2784870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2508075.7295121956</v>
      </c>
      <c r="P47" s="7">
        <f t="shared" si="6"/>
        <v>102831104.91000003</v>
      </c>
      <c r="Q47" s="164">
        <f t="shared" si="21"/>
        <v>2794954.51</v>
      </c>
      <c r="R47" s="29">
        <f t="shared" si="1"/>
        <v>1593.3288853435481</v>
      </c>
      <c r="S47" s="5">
        <f>SUM($Q$7:$Q47)/T47</f>
        <v>2676027.729512196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-2784870</v>
      </c>
      <c r="Z47" s="217">
        <f>AVERAGE(Y47:Y55)</f>
        <v>-2784870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2510907.3433333342</v>
      </c>
      <c r="P48" s="7">
        <f t="shared" si="6"/>
        <v>105458108.42000003</v>
      </c>
      <c r="Q48" s="164">
        <f>Q47+N48+1</f>
        <v>2794955.51</v>
      </c>
      <c r="R48" s="29">
        <f t="shared" si="1"/>
        <v>1595.0148514654989</v>
      </c>
      <c r="S48" s="5">
        <f>SUM($Q$7:$Q48)/T48</f>
        <v>2678859.3433333347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-2784870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2513607.2541860472</v>
      </c>
      <c r="P49" s="7">
        <f t="shared" si="6"/>
        <v>108085111.93000004</v>
      </c>
      <c r="Q49" s="164">
        <f t="shared" si="21"/>
        <v>2794955.51</v>
      </c>
      <c r="R49" s="29">
        <f t="shared" si="1"/>
        <v>1596.6224005585213</v>
      </c>
      <c r="S49" s="5">
        <f>SUM($Q$7:$Q49)/T49</f>
        <v>2681559.2541860477</v>
      </c>
      <c r="T49" s="18">
        <v>43</v>
      </c>
      <c r="U49" s="138"/>
      <c r="V49" s="131"/>
      <c r="W49" s="105"/>
      <c r="X49" s="167"/>
      <c r="Y49" s="156">
        <f t="shared" si="15"/>
        <v>-2784870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2516184.4418181828</v>
      </c>
      <c r="P50" s="7">
        <f t="shared" si="6"/>
        <v>110712115.44000004</v>
      </c>
      <c r="Q50" s="164">
        <f>Q49+N50</f>
        <v>2794955.51</v>
      </c>
      <c r="R50" s="29">
        <f t="shared" si="1"/>
        <v>1598.1568792382247</v>
      </c>
      <c r="S50" s="5">
        <f>SUM($Q$7:$Q50)/T50</f>
        <v>2684136.4418181833</v>
      </c>
      <c r="T50" s="18">
        <v>44</v>
      </c>
      <c r="U50" s="138"/>
      <c r="V50" s="131"/>
      <c r="W50" s="105"/>
      <c r="X50" s="167"/>
      <c r="Y50" s="156">
        <f t="shared" si="15"/>
        <v>-2784870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2518647.087777779</v>
      </c>
      <c r="P51" s="7">
        <f t="shared" si="6"/>
        <v>113339118.95000005</v>
      </c>
      <c r="Q51" s="164">
        <f t="shared" si="21"/>
        <v>2794955.51</v>
      </c>
      <c r="R51" s="29">
        <f t="shared" si="1"/>
        <v>1599.6231588654966</v>
      </c>
      <c r="S51" s="5">
        <f>SUM($Q$7:$Q51)/T51</f>
        <v>2686599.087777779</v>
      </c>
      <c r="T51" s="18">
        <v>45</v>
      </c>
      <c r="U51" s="138"/>
      <c r="V51" s="131"/>
      <c r="W51" s="105"/>
      <c r="X51" s="167"/>
      <c r="Y51" s="156">
        <f t="shared" si="15"/>
        <v>-2784870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2521002.6621739143</v>
      </c>
      <c r="P52" s="7">
        <f t="shared" si="6"/>
        <v>115966122.46000005</v>
      </c>
      <c r="Q52" s="164">
        <f>Q51+N52</f>
        <v>2794955.51</v>
      </c>
      <c r="R52" s="29">
        <f t="shared" si="1"/>
        <v>1601.0256872046266</v>
      </c>
      <c r="S52" s="5">
        <f>SUM($Q$7:$Q52)/T52</f>
        <v>2688954.6621739147</v>
      </c>
      <c r="T52" s="18">
        <v>46</v>
      </c>
      <c r="U52" s="138"/>
      <c r="V52" s="131"/>
      <c r="W52" s="105"/>
      <c r="X52" s="167"/>
      <c r="Y52" s="156">
        <f t="shared" si="15"/>
        <v>-2784870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2523257.9993617032</v>
      </c>
      <c r="P53" s="7">
        <f t="shared" si="6"/>
        <v>118593125.97000006</v>
      </c>
      <c r="Q53" s="164">
        <f t="shared" si="21"/>
        <v>2794955.51</v>
      </c>
      <c r="R53" s="29">
        <f t="shared" si="1"/>
        <v>1602.3685334867721</v>
      </c>
      <c r="S53" s="5">
        <f>SUM($Q$7:$Q53)/T53</f>
        <v>2691209.9993617036</v>
      </c>
      <c r="T53" s="18">
        <v>47</v>
      </c>
      <c r="U53" s="138"/>
      <c r="V53" s="131"/>
      <c r="W53" s="105"/>
      <c r="X53" s="167"/>
      <c r="Y53" s="156">
        <f t="shared" si="15"/>
        <v>-2784870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2525419.3641666682</v>
      </c>
      <c r="P54" s="7">
        <f t="shared" si="6"/>
        <v>121220129.48000006</v>
      </c>
      <c r="Q54" s="164">
        <f>Q53+N54</f>
        <v>2794955.51</v>
      </c>
      <c r="R54" s="29">
        <f t="shared" si="1"/>
        <v>1603.6554278404949</v>
      </c>
      <c r="S54" s="5">
        <f>SUM($Q$7:$Q54)/T54</f>
        <v>2693371.3641666682</v>
      </c>
      <c r="T54" s="18">
        <v>48</v>
      </c>
      <c r="U54" s="138"/>
      <c r="V54" s="131"/>
      <c r="W54" s="105"/>
      <c r="X54" s="167"/>
      <c r="Y54" s="156">
        <f t="shared" si="15"/>
        <v>-2784870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2527492.5100000016</v>
      </c>
      <c r="P55" s="232">
        <f t="shared" si="6"/>
        <v>123847132.99000007</v>
      </c>
      <c r="Q55" s="233">
        <f t="shared" si="21"/>
        <v>2794955.51</v>
      </c>
      <c r="R55" s="234">
        <f t="shared" si="1"/>
        <v>1604.8897958940661</v>
      </c>
      <c r="S55" s="235">
        <f>SUM($Q$7:$Q55)/T55</f>
        <v>2695444.5100000016</v>
      </c>
      <c r="T55" s="236">
        <v>49</v>
      </c>
      <c r="U55" s="237"/>
      <c r="V55" s="244"/>
      <c r="W55" s="239"/>
      <c r="X55" s="240"/>
      <c r="Y55" s="241">
        <f t="shared" si="15"/>
        <v>-2784870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2025-08-01T09:36:32Z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